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8_{26E4560C-793A-40C9-910C-F3A2B9437ED9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7" l="1"/>
  <c r="C18" i="7" l="1"/>
  <c r="C17" i="7"/>
  <c r="C13" i="7"/>
  <c r="C15" i="7"/>
  <c r="C11" i="7" l="1"/>
  <c r="C10" i="7" l="1"/>
  <c r="C6" i="7" l="1"/>
  <c r="A2" i="12"/>
  <c r="C8" i="7" l="1"/>
  <c r="C3" i="7" l="1"/>
</calcChain>
</file>

<file path=xl/sharedStrings.xml><?xml version="1.0" encoding="utf-8"?>
<sst xmlns="http://schemas.openxmlformats.org/spreadsheetml/2006/main" count="84" uniqueCount="78">
  <si>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</si>
  <si>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</si>
  <si>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</si>
  <si>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</si>
  <si>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</si>
  <si>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</si>
  <si>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</si>
  <si>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</si>
  <si>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</si>
  <si>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</si>
  <si>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</si>
  <si>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</si>
  <si>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</si>
  <si>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</si>
  <si>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</si>
  <si>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</si>
  <si>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</si>
  <si>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</si>
  <si>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</si>
  <si>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</si>
  <si>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</si>
  <si>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</si>
  <si>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</si>
  <si>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</si>
  <si>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</si>
  <si>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</si>
  <si>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</si>
  <si>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</si>
  <si>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</si>
  <si>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</si>
  <si>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</si>
  <si>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</si>
  <si>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</si>
  <si>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</si>
  <si>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</si>
  <si>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</si>
  <si>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</si>
  <si>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</si>
  <si>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</si>
  <si>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</si>
  <si>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</si>
  <si>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</si>
  <si>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</si>
  <si>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</si>
  <si>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</si>
  <si>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Способ монтажа</t>
  </si>
  <si>
    <t xml:space="preserve">1. Наименование для кодировки РИМ </t>
  </si>
  <si>
    <t>шт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</si>
  <si>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</si>
  <si>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</si>
  <si>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</si>
  <si>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</si>
  <si>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</si>
  <si>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Стандарт</t>
  </si>
  <si>
    <t>Бейдж для персонала</t>
  </si>
  <si>
    <t>Бейдж</t>
  </si>
  <si>
    <t>для персонала</t>
  </si>
  <si>
    <t>Одежда/форма персонала.</t>
  </si>
  <si>
    <t>Черепков П. В.</t>
  </si>
  <si>
    <t>Директор департамента по эксплуатации</t>
  </si>
  <si>
    <t>Департамент по эксплуатации</t>
  </si>
  <si>
    <t>ТЗ-312/20</t>
  </si>
  <si>
    <t>МФ</t>
  </si>
  <si>
    <t>Малые форматы</t>
  </si>
  <si>
    <t>Руководитель сектора</t>
  </si>
  <si>
    <t>80х57 мм</t>
  </si>
  <si>
    <t>полистирол+печать/булавка</t>
  </si>
  <si>
    <t>1. Бейдж.
2. Магнитное крепление/Булавка.</t>
  </si>
  <si>
    <t>Вариант 1 (В1)</t>
  </si>
  <si>
    <t>кв.м.</t>
  </si>
  <si>
    <t xml:space="preserve">1. Полистирол 3 мм с фрезеровкой согласно контуру реза.
2. УФ-печать односторонняя 1440dpi. Белый цвет надписей должен быть ярким, не иметь примеси серого или других оттенков.
3. Булавка на пластиковой основе с тыльной стороны бейджа (должна свободно открываться и закрываться).
</t>
  </si>
  <si>
    <t>Типоразмер 1</t>
  </si>
  <si>
    <t>Передается под акт</t>
  </si>
  <si>
    <t>Никульникова Е.А.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</si>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</sst>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80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4" fillId="0" borderId="9" xfId="0" applyFont="1" applyBorder="1" applyAlignment="1">
      <alignment vertical="center" wrapText="1"/>
    </xf>
    <xf numFmtId="0" fontId="9" fillId="2" borderId="5" xfId="0" applyFont="1" applyFill="1" applyBorder="1" applyAlignment="1">
      <alignment horizontal="left" vertical="top" wrapText="1"/>
    </xf>
    <xf numFmtId="0" fontId="9" fillId="0" borderId="11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7" fillId="2" borderId="13" xfId="0" applyFont="1" applyFill="1" applyBorder="1" applyAlignment="1">
      <alignment vertical="top" wrapText="1"/>
    </xf>
    <xf numFmtId="0" fontId="13" fillId="0" borderId="17" xfId="0" applyFont="1" applyBorder="1" applyAlignment="1">
      <alignment vertical="center" wrapText="1"/>
    </xf>
    <xf numFmtId="0" fontId="11" fillId="0" borderId="17" xfId="0" applyFont="1" applyBorder="1" applyAlignment="1">
      <alignment vertical="top" wrapText="1"/>
    </xf>
    <xf numFmtId="0" fontId="16" fillId="0" borderId="17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14" fontId="5" fillId="0" borderId="1" xfId="0" applyNumberFormat="1" applyFont="1" applyBorder="1" applyAlignment="1">
      <alignment horizontal="left" vertical="top"/>
    </xf>
    <xf numFmtId="0" fontId="13" fillId="0" borderId="0" xfId="0" applyFont="1" applyAlignment="1">
      <alignment vertical="center" wrapText="1"/>
    </xf>
    <xf numFmtId="0" fontId="15" fillId="0" borderId="0" xfId="3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2" fillId="0" borderId="0" xfId="3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8" fillId="0" borderId="8" xfId="0" applyFont="1" applyBorder="1" applyAlignment="1">
      <alignment vertical="top" wrapText="1"/>
    </xf>
    <xf numFmtId="0" fontId="9" fillId="2" borderId="18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4" fillId="2" borderId="14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10" xfId="2" applyBorder="1" applyAlignment="1">
      <alignment horizontal="left"/>
    </xf>
    <xf numFmtId="0" fontId="8" fillId="0" borderId="4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9" fillId="2" borderId="12" xfId="0" applyFont="1" applyFill="1" applyBorder="1" applyAlignment="1">
      <alignment vertical="top" wrapText="1"/>
    </xf>
    <xf numFmtId="0" fontId="9" fillId="2" borderId="13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/>
    </xf>
    <xf numFmtId="0" fontId="4" fillId="2" borderId="14" xfId="0" applyFont="1" applyFill="1" applyBorder="1" applyAlignment="1">
      <alignment horizontal="left" vertical="top"/>
    </xf>
    <xf numFmtId="0" fontId="4" fillId="2" borderId="16" xfId="0" applyFont="1" applyFill="1" applyBorder="1" applyAlignment="1">
      <alignment horizontal="left" vertical="top"/>
    </xf>
    <xf numFmtId="0" fontId="4" fillId="2" borderId="15" xfId="0" applyFont="1" applyFill="1" applyBorder="1" applyAlignment="1">
      <alignment horizontal="left" vertical="top"/>
    </xf>
    <xf numFmtId="0" fontId="17" fillId="0" borderId="0" xfId="0" applyFont="1"/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2C25E4C1-A102-4AEF-A8D1-DAA560D8B82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</xdr:colOff>
      <xdr:row>5</xdr:row>
      <xdr:rowOff>76200</xdr:rowOff>
    </xdr:from>
    <xdr:to>
      <xdr:col>1</xdr:col>
      <xdr:colOff>2110740</xdr:colOff>
      <xdr:row>5</xdr:row>
      <xdr:rowOff>1159959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4FD701C-79C0-496A-8F99-7E5B91997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2720" y="1005840"/>
          <a:ext cx="2004060" cy="1083759"/>
        </a:xfrm>
        <a:prstGeom prst="rect">
          <a:avLst/>
        </a:prstGeom>
      </xdr:spPr>
    </xdr:pic>
    <xdr:clientData/>
  </xdr:twoCellAnchor>
  <xdr:twoCellAnchor>
    <xdr:from>
      <xdr:col>1</xdr:col>
      <xdr:colOff>2200865</xdr:colOff>
      <xdr:row>5</xdr:row>
      <xdr:rowOff>43947</xdr:rowOff>
    </xdr:from>
    <xdr:to>
      <xdr:col>1</xdr:col>
      <xdr:colOff>2933963</xdr:colOff>
      <xdr:row>5</xdr:row>
      <xdr:rowOff>1153008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5E21D1D-3BB3-42CC-934B-68270A477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6905" y="973587"/>
          <a:ext cx="733098" cy="1109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workbookViewId="0">
      <selection activeCell="B12" sqref="B12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31</v>
      </c>
      <c r="B2" s="42" t="s">
        <v>61</v>
      </c>
      <c r="C2" s="79"/>
      <c r="E2" s="4" t="s">
        <v>32</v>
      </c>
    </row>
    <row r="3" spans="1:5" x14ac:dyDescent="0.3">
      <c r="A3" s="5" t="s">
        <v>30</v>
      </c>
      <c r="B3" s="6" t="s">
        <v>54</v>
      </c>
      <c r="C3" s="79"/>
      <c r="E3" s="4" t="s">
        <v>25</v>
      </c>
    </row>
    <row r="4" spans="1:5" x14ac:dyDescent="0.3">
      <c r="A4" s="5" t="s">
        <v>21</v>
      </c>
      <c r="B4" s="43">
        <v>44851</v>
      </c>
      <c r="C4" s="79"/>
    </row>
    <row r="5" spans="1:5" x14ac:dyDescent="0.3">
      <c r="A5" s="5" t="s">
        <v>22</v>
      </c>
      <c r="B5" s="6" t="s">
        <v>52</v>
      </c>
      <c r="C5" s="79"/>
    </row>
    <row r="6" spans="1:5" x14ac:dyDescent="0.3">
      <c r="A6" s="5" t="s">
        <v>6</v>
      </c>
      <c r="B6" s="7" t="s">
        <v>63</v>
      </c>
      <c r="C6" s="79"/>
    </row>
    <row r="7" spans="1:5" x14ac:dyDescent="0.3">
      <c r="A7" s="5" t="s">
        <v>23</v>
      </c>
      <c r="B7" s="7" t="s">
        <v>30</v>
      </c>
      <c r="C7" s="79"/>
    </row>
    <row r="8" spans="1:5" x14ac:dyDescent="0.3">
      <c r="A8" s="5" t="s">
        <v>24</v>
      </c>
      <c r="B8" s="7" t="s">
        <v>32</v>
      </c>
      <c r="C8" s="79"/>
    </row>
    <row r="9" spans="1:5" x14ac:dyDescent="0.3">
      <c r="A9" s="5" t="s">
        <v>26</v>
      </c>
      <c r="B9" s="7" t="s">
        <v>53</v>
      </c>
      <c r="C9" s="79"/>
    </row>
    <row r="13" spans="1:5" ht="14.5" thickBot="1" x14ac:dyDescent="0.35">
      <c r="A13" s="44" t="s">
        <v>13</v>
      </c>
      <c r="B13" s="31"/>
      <c r="C13" s="45" t="s">
        <v>73</v>
      </c>
    </row>
    <row r="14" spans="1:5" x14ac:dyDescent="0.3">
      <c r="A14" s="46"/>
      <c r="B14" s="47"/>
      <c r="C14" s="45" t="s">
        <v>64</v>
      </c>
    </row>
    <row r="15" spans="1:5" x14ac:dyDescent="0.3">
      <c r="A15" s="46"/>
      <c r="B15" s="47"/>
      <c r="C15" s="45" t="s">
        <v>27</v>
      </c>
    </row>
    <row r="16" spans="1:5" x14ac:dyDescent="0.3">
      <c r="A16" s="48"/>
      <c r="B16" s="49"/>
      <c r="C16" s="45" t="s">
        <v>28</v>
      </c>
    </row>
    <row r="17" spans="1:3" x14ac:dyDescent="0.3">
      <c r="A17" s="50"/>
      <c r="B17" s="51"/>
      <c r="C17" s="52"/>
    </row>
    <row r="18" spans="1:3" x14ac:dyDescent="0.3">
      <c r="A18" s="50"/>
      <c r="B18" s="51"/>
      <c r="C18" s="53" t="s">
        <v>74</v>
      </c>
    </row>
    <row r="19" spans="1:3" x14ac:dyDescent="0.3">
      <c r="A19" s="50"/>
      <c r="B19" s="51"/>
      <c r="C19" s="52"/>
    </row>
    <row r="20" spans="1:3" ht="14.5" thickBot="1" x14ac:dyDescent="0.35">
      <c r="A20" s="44" t="s">
        <v>14</v>
      </c>
      <c r="B20" s="31"/>
      <c r="C20" s="53" t="s">
        <v>75</v>
      </c>
    </row>
    <row r="21" spans="1:3" x14ac:dyDescent="0.3">
      <c r="A21" s="48"/>
      <c r="B21" s="51"/>
      <c r="C21" s="53" t="s">
        <v>76</v>
      </c>
    </row>
    <row r="22" spans="1:3" x14ac:dyDescent="0.3">
      <c r="A22" s="50"/>
      <c r="B22" s="51"/>
      <c r="C22" s="49"/>
    </row>
    <row r="23" spans="1:3" x14ac:dyDescent="0.3">
      <c r="A23" s="50"/>
      <c r="B23" s="51"/>
      <c r="C23" s="53" t="s">
        <v>77</v>
      </c>
    </row>
    <row r="24" spans="1:3" x14ac:dyDescent="0.3">
      <c r="A24" s="50"/>
      <c r="B24" s="51"/>
      <c r="C24" s="49"/>
    </row>
    <row r="25" spans="1:3" ht="14.5" thickBot="1" x14ac:dyDescent="0.35">
      <c r="A25" s="38" t="s">
        <v>14</v>
      </c>
      <c r="B25" s="31"/>
      <c r="C25" s="53" t="s">
        <v>58</v>
      </c>
    </row>
    <row r="26" spans="1:3" x14ac:dyDescent="0.3">
      <c r="A26" s="39"/>
      <c r="B26" s="51"/>
      <c r="C26" s="53" t="s">
        <v>59</v>
      </c>
    </row>
    <row r="27" spans="1:3" x14ac:dyDescent="0.3">
      <c r="A27" s="40"/>
      <c r="B27" s="51"/>
      <c r="C27" s="53"/>
    </row>
    <row r="28" spans="1:3" x14ac:dyDescent="0.3">
      <c r="A28" s="40"/>
      <c r="B28" s="51"/>
      <c r="C28" s="53" t="s">
        <v>60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2"/>
  <sheetViews>
    <sheetView tabSelected="1" zoomScaleNormal="100" workbookViewId="0">
      <selection activeCell="B14" sqref="B14"/>
    </sheetView>
  </sheetViews>
  <sheetFormatPr defaultColWidth="9.08984375" defaultRowHeight="14" x14ac:dyDescent="0.35"/>
  <cols>
    <col min="1" max="1" width="38" style="22" customWidth="1"/>
    <col min="2" max="2" width="102.1796875" style="22" customWidth="1"/>
    <col min="3" max="3" width="18.08984375" style="22" customWidth="1"/>
    <col min="4" max="4" width="25.6328125" style="22" customWidth="1"/>
    <col min="5" max="5" width="24.90625" style="22" customWidth="1"/>
    <col min="6" max="6" width="26.6328125" style="22" customWidth="1"/>
    <col min="7" max="7" width="16.90625" style="22" customWidth="1"/>
    <col min="8" max="8" width="25.6328125" style="22" customWidth="1"/>
    <col min="9" max="9" width="21.36328125" style="22" customWidth="1"/>
    <col min="10" max="10" width="11.08984375" style="22" customWidth="1"/>
    <col min="11" max="16384" width="9.08984375" style="22"/>
  </cols>
  <sheetData>
    <row r="1" spans="1:2" x14ac:dyDescent="0.35">
      <c r="A1" s="23" t="s">
        <v>33</v>
      </c>
      <c r="B1" s="8"/>
    </row>
    <row r="2" spans="1:2" x14ac:dyDescent="0.35">
      <c r="A2" s="16" t="str">
        <f>Шифр!$B$2</f>
        <v>ТЗ-312/20</v>
      </c>
      <c r="B2" s="8"/>
    </row>
    <row r="3" spans="1:2" ht="14.5" thickBot="1" x14ac:dyDescent="0.4">
      <c r="A3" s="8"/>
      <c r="B3" s="8"/>
    </row>
    <row r="4" spans="1:2" ht="15.75" customHeight="1" x14ac:dyDescent="0.35">
      <c r="A4" s="24" t="s">
        <v>7</v>
      </c>
      <c r="B4" s="64" t="s">
        <v>55</v>
      </c>
    </row>
    <row r="5" spans="1:2" ht="15.75" customHeight="1" x14ac:dyDescent="0.35">
      <c r="A5" s="32" t="s">
        <v>8</v>
      </c>
      <c r="B5" s="65" t="s">
        <v>56</v>
      </c>
    </row>
    <row r="6" spans="1:2" ht="99.65" customHeight="1" x14ac:dyDescent="0.35">
      <c r="A6" s="32" t="s">
        <v>0</v>
      </c>
      <c r="B6" s="36"/>
    </row>
    <row r="7" spans="1:2" x14ac:dyDescent="0.35">
      <c r="A7" s="25" t="s">
        <v>71</v>
      </c>
      <c r="B7" s="36" t="s">
        <v>65</v>
      </c>
    </row>
    <row r="8" spans="1:2" ht="27" customHeight="1" x14ac:dyDescent="0.35">
      <c r="A8" s="59" t="s">
        <v>34</v>
      </c>
      <c r="B8" s="60" t="s">
        <v>66</v>
      </c>
    </row>
    <row r="9" spans="1:2" ht="32.4" customHeight="1" x14ac:dyDescent="0.35">
      <c r="A9" s="32" t="s">
        <v>29</v>
      </c>
      <c r="B9" s="36" t="s">
        <v>67</v>
      </c>
    </row>
    <row r="10" spans="1:2" ht="17.399999999999999" customHeight="1" x14ac:dyDescent="0.35">
      <c r="A10" s="73" t="s">
        <v>1</v>
      </c>
      <c r="B10" s="60" t="s">
        <v>47</v>
      </c>
    </row>
    <row r="11" spans="1:2" ht="14.5" thickBot="1" x14ac:dyDescent="0.4">
      <c r="A11" s="74"/>
      <c r="B11" s="61" t="s">
        <v>69</v>
      </c>
    </row>
    <row r="12" spans="1:2" ht="14.5" thickBot="1" x14ac:dyDescent="0.4"/>
    <row r="13" spans="1:2" x14ac:dyDescent="0.35">
      <c r="A13" s="27"/>
      <c r="B13" s="62" t="s">
        <v>35</v>
      </c>
    </row>
    <row r="14" spans="1:2" x14ac:dyDescent="0.35">
      <c r="A14" s="55"/>
      <c r="B14" s="56" t="s">
        <v>68</v>
      </c>
    </row>
    <row r="15" spans="1:2" ht="79" customHeight="1" x14ac:dyDescent="0.35">
      <c r="A15" s="28" t="s">
        <v>43</v>
      </c>
      <c r="B15" s="54" t="s">
        <v>70</v>
      </c>
    </row>
    <row r="16" spans="1:2" x14ac:dyDescent="0.35">
      <c r="A16" s="26"/>
      <c r="B16" s="63" t="s">
        <v>36</v>
      </c>
    </row>
    <row r="17" spans="1:2" ht="15" customHeight="1" x14ac:dyDescent="0.35">
      <c r="A17" s="33" t="s">
        <v>45</v>
      </c>
      <c r="B17" s="57" t="s">
        <v>72</v>
      </c>
    </row>
    <row r="18" spans="1:2" x14ac:dyDescent="0.35">
      <c r="A18" s="29"/>
      <c r="B18" s="66" t="s">
        <v>37</v>
      </c>
    </row>
    <row r="19" spans="1:2" ht="17.25" customHeight="1" x14ac:dyDescent="0.35">
      <c r="A19" s="33" t="s">
        <v>39</v>
      </c>
      <c r="B19" s="67" t="s">
        <v>57</v>
      </c>
    </row>
    <row r="20" spans="1:2" x14ac:dyDescent="0.35">
      <c r="A20" s="29"/>
      <c r="B20" s="66" t="s">
        <v>38</v>
      </c>
    </row>
    <row r="21" spans="1:2" x14ac:dyDescent="0.35">
      <c r="A21" s="28" t="s">
        <v>40</v>
      </c>
      <c r="B21" s="36"/>
    </row>
    <row r="22" spans="1:2" ht="14.5" thickBot="1" x14ac:dyDescent="0.4">
      <c r="A22" s="34" t="s">
        <v>41</v>
      </c>
      <c r="B22" s="61" t="s">
        <v>42</v>
      </c>
    </row>
    <row r="25" spans="1:2" ht="14.5" thickBot="1" x14ac:dyDescent="0.4"/>
    <row r="26" spans="1:2" ht="30" x14ac:dyDescent="0.35">
      <c r="A26" s="30" t="s">
        <v>17</v>
      </c>
      <c r="B26" s="69" t="s">
        <v>44</v>
      </c>
    </row>
    <row r="27" spans="1:2" ht="15" x14ac:dyDescent="0.35">
      <c r="A27" s="9" t="s">
        <v>18</v>
      </c>
      <c r="B27" s="67" t="s">
        <v>20</v>
      </c>
    </row>
    <row r="28" spans="1:2" ht="15" customHeight="1" x14ac:dyDescent="0.35">
      <c r="A28" s="9" t="s">
        <v>48</v>
      </c>
      <c r="B28" s="70" t="s">
        <v>49</v>
      </c>
    </row>
    <row r="29" spans="1:2" ht="15" customHeight="1" x14ac:dyDescent="0.35">
      <c r="A29" s="9" t="s">
        <v>50</v>
      </c>
      <c r="B29" s="71"/>
    </row>
    <row r="30" spans="1:2" ht="18" customHeight="1" x14ac:dyDescent="0.35">
      <c r="A30" s="9" t="s">
        <v>51</v>
      </c>
      <c r="B30" s="72"/>
    </row>
    <row r="31" spans="1:2" ht="15.75" customHeight="1" thickBot="1" x14ac:dyDescent="0.4">
      <c r="A31" s="37" t="s">
        <v>19</v>
      </c>
      <c r="B31" s="68" t="s">
        <v>46</v>
      </c>
    </row>
    <row r="32" spans="1:2" x14ac:dyDescent="0.35">
      <c r="A32" s="8"/>
      <c r="B32" s="3"/>
    </row>
  </sheetData>
  <mergeCells count="2">
    <mergeCell ref="A10:A11"/>
    <mergeCell ref="B28:B30"/>
  </mergeCells>
  <hyperlinks>
    <hyperlink ref="B31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C26"/>
  <sheetViews>
    <sheetView zoomScaleNormal="100" workbookViewId="0">
      <selection activeCell="B6" sqref="B6"/>
    </sheetView>
  </sheetViews>
  <sheetFormatPr defaultColWidth="9.08984375" defaultRowHeight="14" x14ac:dyDescent="0.3"/>
  <cols>
    <col min="1" max="1" width="12.6328125" style="4" customWidth="1"/>
    <col min="2" max="2" width="58" style="4" customWidth="1"/>
    <col min="3" max="3" width="41.54296875" style="18" customWidth="1"/>
    <col min="4" max="16384" width="9.08984375" style="4"/>
  </cols>
  <sheetData>
    <row r="2" spans="1:3" x14ac:dyDescent="0.3">
      <c r="B2" s="10" t="s">
        <v>15</v>
      </c>
      <c r="C2" s="10" t="s">
        <v>16</v>
      </c>
    </row>
    <row r="3" spans="1:3" x14ac:dyDescent="0.3">
      <c r="B3" s="11">
        <v>1</v>
      </c>
      <c r="C3" s="1" t="str">
        <f>Шифр!$B$2</f>
        <v>ТЗ-312/20</v>
      </c>
    </row>
    <row r="4" spans="1:3" x14ac:dyDescent="0.3">
      <c r="C4" s="13"/>
    </row>
    <row r="5" spans="1:3" ht="15" customHeight="1" x14ac:dyDescent="0.3">
      <c r="A5" s="12" t="s">
        <v>11</v>
      </c>
      <c r="B5" s="14" t="s">
        <v>4</v>
      </c>
      <c r="C5" s="15" t="s">
        <v>10</v>
      </c>
    </row>
    <row r="6" spans="1:3" x14ac:dyDescent="0.3">
      <c r="A6" s="41">
        <v>1</v>
      </c>
      <c r="B6" s="36" t="str">
        <f>CONCATENATE($C$10," ",$C$11," ",$C$13," ",$C$15," ",$C$9)</f>
        <v>Бейдж для персонала 80х57 мм полистирол+печать/булавка МФ</v>
      </c>
      <c r="C6" s="16">
        <f t="shared" ref="C6" si="0">LEN(B6)</f>
        <v>57</v>
      </c>
    </row>
    <row r="7" spans="1:3" x14ac:dyDescent="0.3">
      <c r="B7" s="17"/>
    </row>
    <row r="8" spans="1:3" x14ac:dyDescent="0.3">
      <c r="B8" s="19" t="s">
        <v>12</v>
      </c>
      <c r="C8" s="1" t="str">
        <f>Шифр!$B$2</f>
        <v>ТЗ-312/20</v>
      </c>
    </row>
    <row r="9" spans="1:3" x14ac:dyDescent="0.3">
      <c r="B9" s="58" t="s">
        <v>6</v>
      </c>
      <c r="C9" s="21" t="s">
        <v>62</v>
      </c>
    </row>
    <row r="10" spans="1:3" ht="18.75" customHeight="1" x14ac:dyDescent="0.3">
      <c r="B10" s="20" t="s">
        <v>2</v>
      </c>
      <c r="C10" s="21" t="str">
        <f>ТЗ!$B$4</f>
        <v>Бейдж</v>
      </c>
    </row>
    <row r="11" spans="1:3" x14ac:dyDescent="0.3">
      <c r="B11" s="20" t="s">
        <v>9</v>
      </c>
      <c r="C11" s="21" t="str">
        <f>ТЗ!$B$5</f>
        <v>для персонала</v>
      </c>
    </row>
    <row r="12" spans="1:3" x14ac:dyDescent="0.3">
      <c r="B12" s="76" t="s">
        <v>5</v>
      </c>
      <c r="C12" s="21"/>
    </row>
    <row r="13" spans="1:3" x14ac:dyDescent="0.3">
      <c r="B13" s="77"/>
      <c r="C13" s="21" t="str">
        <f>ТЗ!$B$7</f>
        <v>80х57 мм</v>
      </c>
    </row>
    <row r="14" spans="1:3" x14ac:dyDescent="0.3">
      <c r="B14" s="78"/>
      <c r="C14" s="21"/>
    </row>
    <row r="15" spans="1:3" x14ac:dyDescent="0.3">
      <c r="B15" s="75" t="s">
        <v>34</v>
      </c>
      <c r="C15" s="21" t="str">
        <f>ТЗ!$B$8</f>
        <v>полистирол+печать/булавка</v>
      </c>
    </row>
    <row r="16" spans="1:3" x14ac:dyDescent="0.3">
      <c r="B16" s="75"/>
      <c r="C16" s="21"/>
    </row>
    <row r="17" spans="2:3" x14ac:dyDescent="0.3">
      <c r="B17" s="75" t="s">
        <v>1</v>
      </c>
      <c r="C17" s="21" t="str">
        <f>ТЗ!$B$10</f>
        <v>шт</v>
      </c>
    </row>
    <row r="18" spans="2:3" x14ac:dyDescent="0.3">
      <c r="B18" s="75"/>
      <c r="C18" s="21" t="str">
        <f>ТЗ!$B$11</f>
        <v>кв.м.</v>
      </c>
    </row>
    <row r="19" spans="2:3" x14ac:dyDescent="0.3">
      <c r="B19" s="17"/>
    </row>
    <row r="20" spans="2:3" x14ac:dyDescent="0.3">
      <c r="B20" s="17"/>
    </row>
    <row r="21" spans="2:3" x14ac:dyDescent="0.3">
      <c r="B21" s="35"/>
    </row>
    <row r="22" spans="2:3" x14ac:dyDescent="0.3">
      <c r="B22" s="35"/>
    </row>
    <row r="23" spans="2:3" x14ac:dyDescent="0.3">
      <c r="B23" s="35"/>
    </row>
    <row r="24" spans="2:3" x14ac:dyDescent="0.3">
      <c r="B24" s="35"/>
    </row>
    <row r="25" spans="2:3" x14ac:dyDescent="0.3">
      <c r="B25" s="35"/>
    </row>
    <row r="26" spans="2:3" x14ac:dyDescent="0.3">
      <c r="B26" s="35"/>
    </row>
  </sheetData>
  <mergeCells count="3">
    <mergeCell ref="B15:B16"/>
    <mergeCell ref="B12:B14"/>
    <mergeCell ref="B17:B1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2023-11-18T14:43:36Z</dcterms:modified>
</cp:coreProperties>
</file>